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4. Апрель\"/>
    </mc:Choice>
  </mc:AlternateContent>
  <xr:revisionPtr revIDLastSave="0" documentId="8_{7877C51C-71DA-49E6-9694-39F79F25EEE7}" xr6:coauthVersionLast="47" xr6:coauthVersionMax="47" xr10:uidLastSave="{00000000-0000-0000-0000-000000000000}"/>
  <bookViews>
    <workbookView xWindow="-120" yWindow="-120" windowWidth="29040" windowHeight="15840" xr2:uid="{CC541090-0A3A-4308-A10E-79F474357FD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AB31" i="10"/>
  <c r="J31" i="10"/>
  <c r="H31" i="10"/>
  <c r="G31" i="10"/>
  <c r="I30" i="10"/>
  <c r="I33" i="10" s="1"/>
  <c r="I42" i="10" s="1"/>
  <c r="I50" i="10" s="1"/>
  <c r="I57" i="10" s="1"/>
  <c r="AC29" i="10"/>
  <c r="AB29" i="10"/>
  <c r="H29" i="10"/>
  <c r="AC28" i="10"/>
  <c r="AB28" i="10"/>
  <c r="H28" i="10"/>
  <c r="K27" i="10"/>
  <c r="K30" i="10" s="1"/>
  <c r="AC26" i="10"/>
  <c r="H26" i="10"/>
  <c r="AB26" i="10" s="1"/>
  <c r="AC25" i="10"/>
  <c r="AB25" i="10"/>
  <c r="H25" i="10"/>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I31" i="10" l="1"/>
  <c r="I32" i="10" s="1"/>
  <c r="J24" i="10"/>
  <c r="AC24" i="10" s="1"/>
  <c r="K31" i="10"/>
  <c r="K32" i="10" s="1"/>
  <c r="K33" i="10"/>
  <c r="K42" i="10" s="1"/>
  <c r="K50" i="10" s="1"/>
  <c r="K57" i="10" s="1"/>
  <c r="G24" i="10"/>
  <c r="C30" i="10"/>
  <c r="H24" i="10"/>
  <c r="AB24" i="10" s="1"/>
  <c r="C52" i="10"/>
  <c r="D30" i="10"/>
  <c r="J30" i="10" s="1"/>
  <c r="AC30" i="10" s="1"/>
  <c r="G32" i="10"/>
  <c r="D27" i="10"/>
  <c r="H52" i="10" l="1"/>
  <c r="AB52" i="10" s="1"/>
  <c r="G52" i="10"/>
  <c r="H30" i="10"/>
  <c r="AB30" i="10" s="1"/>
  <c r="G30" i="10"/>
  <c r="J27" i="10"/>
  <c r="AC27" i="10" s="1"/>
  <c r="C27"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D86E8096-A27F-4A5E-B6BB-C294AC41EE94}">
      <text>
        <r>
          <rPr>
            <b/>
            <sz val="9"/>
            <color indexed="81"/>
            <rFont val="Tahoma"/>
            <family val="2"/>
            <charset val="204"/>
          </rPr>
          <t>Автор:</t>
        </r>
        <r>
          <rPr>
            <sz val="9"/>
            <color indexed="81"/>
            <rFont val="Tahoma"/>
            <family val="2"/>
            <charset val="204"/>
          </rPr>
          <t xml:space="preserve">
ПЛАН</t>
        </r>
      </text>
    </comment>
    <comment ref="B48" authorId="0" shapeId="0" xr:uid="{68EA926B-E970-4443-B129-4FD525F4E669}">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<sst xmlns="http://schemas.openxmlformats.org/spreadsheetml/2006/main" count="930" uniqueCount="490">
  <si>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</si>
  <si>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</si>
  <si>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</si>
  <si>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</si>
  <si>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</si>
  <si>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</si>
  <si>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</si>
  <si>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</si>
  <si>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</si>
  <si>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</si>
  <si>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</si>
  <si>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</si>
  <si>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</si>
  <si>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</si>
  <si>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</si>
  <si>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</si>
  <si>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</si>
  <si>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</si>
  <si>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</si>
  <si>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</si>
  <si>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</si>
  <si>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</si>
  <si>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</si>
  <si>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</si>
  <si>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</si>
  <si>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</si>
  <si>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</si>
  <si>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</si>
  <si>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</si>
  <si>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</si>
  <si>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</si>
  <si>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</si>
  <si>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</si>
  <si>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</si>
  <si>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</si>
  <si>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</si>
  <si>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</si>
  <si>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</si>
  <si>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</si>
  <si>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</si>
  <si>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</si>
  <si>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</si>
  <si>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</si>
  <si>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</si>
  <si>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</si>
  <si>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</si>
  <si>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</si>
  <si>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</si>
  <si>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</si>
  <si>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</si>
  <si>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</si>
  <si>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</si>
  <si>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</si>
  <si>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</si>
  <si>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</si>
  <si>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</si>
  <si>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</si>
  <si>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</si>
  <si>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</si>
  <si>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</si>
  <si>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</si>
  <si>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</si>
  <si>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</si>
  <si>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</si>
  <si>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</si>
  <si>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</si>
  <si>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</si>
  <si>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</si>
  <si>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</si>
  <si>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</si>
  <si>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</si>
  <si>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</si>
  <si>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</si>
  <si>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</si>
  <si>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</si>
  <si>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</si>
  <si>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</si>
  <si>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</si>
  <si>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</si>
  <si>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</si>
  <si>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</si>
  <si>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</si>
  <si>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</si>
  <si>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</si>
  <si>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</si>
  <si>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</si>
  <si>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</si>
  <si>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</si>
  <si>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</si>
  <si>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</si>
  <si>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</si>
  <si>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</si>
  <si>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</si>
  <si>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</si>
  <si>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</si>
  <si>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</si>
  <si>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</si>
  <si>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</si>
  <si>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</si>
  <si>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</si>
  <si>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</si>
  <si>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</si>
  <si>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</si>
  <si>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</si>
  <si>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</si>
  <si>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</si>
  <si>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</si>
  <si>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</si>
  <si>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</si>
  <si>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</si>
  <si>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</si>
  <si>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</si>
  <si>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</si>
  <si>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</si>
  <si>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</si>
  <si>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</si>
  <si>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</si>
  <si>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</si>
  <si>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</si>
  <si>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</si>
  <si>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</si>
  <si>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</si>
  <si>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</si>
  <si>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</si>
  <si>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</si>
  <si>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</si>
  <si>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</si>
  <si>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</si>
  <si>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</si>
  <si>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</si>
  <si>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</si>
  <si>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</si>
  <si>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</si>
  <si>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</si>
  <si>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</si>
  <si>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</si>
  <si>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</si>
  <si>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</si>
  <si>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</si>
  <si>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</si>
  <si>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</si>
  <si>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</si>
  <si>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</si>
  <si>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</si>
  <si>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</si>
  <si>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</si>
  <si>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</si>
  <si>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</si>
  <si>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</si>
  <si>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</si>
  <si>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</si>
  <si>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</si>
  <si>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</si>
  <si>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</si>
  <si>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</si>
  <si>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</si>
  <si>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</si>
  <si>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</si>
  <si>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</si>
  <si>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</si>
  <si>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</si>
  <si>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</si>
  <si>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</si>
  <si>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</si>
  <si>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</si>
  <si>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</si>
  <si>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</si>
  <si>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</si>
  <si>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</si>
  <si>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</si>
  <si>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</si>
  <si>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</si>
  <si>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</si>
  <si>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</si>
  <si>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</si>
  <si>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</si>
  <si>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</si>
  <si>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</si>
  <si>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</si>
  <si>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</si>
  <si>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</si>
  <si>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</si>
  <si>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</si>
  <si>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</si>
  <si>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</si>
  <si>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</si>
  <si>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</si>
  <si>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</si>
  <si>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</si>
  <si>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</si>
  <si>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</si>
  <si>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</si>
  <si>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</si>
  <si>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</si>
  <si>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</si>
  <si>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</si>
  <si>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</si>
  <si>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</si>
  <si>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</si>
  <si>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</si>
  <si>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</si>
  <si>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</si>
  <si>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</si>
  <si>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</si>
  <si>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</si>
  <si>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</si>
  <si>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</si>
  <si>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</si>
  <si>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</si>
  <si>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</si>
  <si>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</si>
  <si>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</si>
  <si>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</si>
  <si>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</si>
  <si>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</si>
  <si>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</si>
  <si>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</si>
  <si>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</si>
  <si>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</si>
  <si>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</si>
  <si>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</si>
  <si>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</si>
  <si>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</si>
  <si>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</si>
  <si>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</si>
  <si>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</si>
  <si>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</si>
  <si>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</si>
  <si>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</si>
  <si>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</si>
  <si>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</si>
  <si>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</si>
  <si>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</si>
  <si>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</si>
  <si>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</si>
  <si>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</si>
  <si>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</si>
  <si>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</si>
  <si>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</si>
  <si>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</si>
  <si>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</si>
  <si>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</si>
  <si>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</si>
  <si>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</si>
  <si>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</si>
  <si>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</si>
  <si>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</si>
  <si>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</si>
  <si>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</si>
  <si>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</si>
  <si>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</si>
  <si>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</si>
  <si>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</si>
  <si>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</si>
  <si>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</si>
  <si>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</si>
  <si>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</si>
  <si>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</si>
  <si>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</si>
  <si>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</si>
  <si>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</si>
  <si>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</si>
  <si>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</si>
  <si>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</si>
  <si>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</si>
  <si>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</si>
  <si>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</si>
  <si>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</si>
  <si>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</si>
  <si>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</si>
  <si>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</si>
  <si>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</si>
  <si>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</si>
  <si>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</si>
  <si>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</si>
  <si>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</si>
  <si>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</si>
  <si>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</si>
  <si>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</si>
  <si>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</si>
  <si>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</si>
  <si>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</si>
  <si>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</si>
  <si>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</si>
  <si>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</si>
  <si>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</si>
  <si>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</si>
  <si>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</si>
  <si>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</si>
  <si>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</si>
  <si>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</si>
  <si>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</si>
  <si>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</si>
  <si>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</si>
  <si>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</si>
  <si>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</si>
  <si>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</si>
  <si>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</si>
  <si>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</si>
  <si>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</si>
  <si>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</si>
  <si>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</si>
  <si>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</si>
  <si>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</si>
  <si>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</si>
  <si>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</si>
  <si>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</si>
  <si>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</si>
  <si>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</si>
  <si>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</si>
  <si>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</si>
  <si>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</si>
  <si>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</si>
  <si>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</si>
  <si>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</si>
  <si>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</si>
  <si>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</si>
  <si>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</si>
  <si>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</si>
  <si>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</si>
  <si>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</si>
  <si>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</si>
  <si>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</si>
  <si>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</si>
  <si>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</si>
  <si>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</si>
  <si>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</si>
  <si>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</si>
  <si>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</si>
  <si>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</si>
  <si>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</si>
  <si>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</si>
  <si>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</si>
  <si>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</si>
  <si>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</si>
  <si>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</si>
  <si>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</si>
  <si>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</si>
  <si>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</si>
  <si>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</si>
  <si>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</si>
  <si>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</si>
  <si>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</si>
  <si>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</si>
  <si>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</si>
  <si>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</si>
  <si>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</si>
  <si>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</si>
  <si>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</si>
  <si>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</si>
  <si>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</si>
  <si>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</si>
  <si>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</si>
  <si>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</si>
  <si>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</si>
  <si>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</si>
  <si>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</si>
  <si>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</si>
  <si>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</si>
  <si>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</si>
  <si>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</si>
  <si>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</si>
  <si>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</si>
  <si>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</si>
  <si>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</si>
  <si>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</si>
  <si>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</si>
  <si>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</si>
  <si>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</si>
  <si>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</si>
  <si>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</si>
  <si>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</si>
  <si>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</si>
  <si>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</si>
  <si>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</si>
  <si>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</si>
  <si>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</si>
  <si>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</si>
  <si>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</si>
  <si>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</si>
  <si>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</si>
  <si>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</si>
  <si>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</si>
  <si>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</si>
  <si>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</si>
  <si>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</si>
  <si>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</si>
  <si>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</si>
  <si>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</si>
  <si>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</si>
  <si>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</si>
  <si>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</si>
  <si>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</si>
  <si>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</si>
  <si>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</si>
  <si>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</si>
  <si>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</si>
  <si>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</si>
  <si>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</si>
  <si>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</si>
  <si>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</si>
  <si>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</si>
  <si>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</si>
  <si>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</si>
  <si>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</si>
  <si>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</si>
  <si>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</si>
  <si>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</si>
  <si>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</si>
  <si>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</si>
  <si>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</si>
  <si>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</si>
  <si>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</si>
  <si>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</si>
  <si>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</si>
  <si>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</si>
  <si>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</si>
  <si>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</si>
  <si>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</si>
  <si>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</si>
  <si>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</si>
  <si>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</si>
  <si>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</si>
  <si>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</si>
  <si>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</si>
  <si>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</si>
  <si>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</si>
  <si>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</si>
  <si>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</si>
  <si>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</si>
  <si>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</si>
  <si>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</si>
  <si>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</si>
  <si>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</si>
  <si>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</si>
  <si>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</si>
  <si>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</si>
  <si>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</si>
  <si>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</si>
  <si>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</si>
  <si>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</si>
  <si>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</si>
  <si>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</si>
  <si>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</si>
  <si>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</si>
  <si>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</si>
  <si>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</si>
  <si>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</si>
  <si>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</si>
  <si>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</si>
  <si>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</si>
  <si>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</si>
  <si>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</si>
  <si>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</si>
  <si>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</si>
  <si>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</si>
  <si>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</si>
  <si>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</si>
  <si>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</si>
  <si>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</si>
  <si>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</si>
  <si>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</si>
  <si>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</si>
  <si>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</si>
  <si>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</si>
  <si>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</si>
  <si>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</si>
  <si>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</si>
  <si>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</si>
  <si>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</si>
  <si>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</si>
  <si>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</si>
  <si>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</si>
  <si>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</si>
  <si>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</si>
  <si>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</si>
  <si>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</si>
  <si>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</si>
  <si>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</si>
  <si>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</si>
  <si>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</si>
  <si>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</si>
  <si>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</si>
  <si>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</si>
  <si>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</si>
  <si>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</si>
  <si>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ДНТ"Росток" ул. Вишневая, 237</t>
  </si>
  <si>
    <t>P_СТР24/2025/ЗЕЛ</t>
  </si>
  <si>
    <t>Установка измерительного комплекса по ТУ №24/2025/ЗЕЛ от 20.03.2025г.,г.Зеленокумск, ДНТ"Росток" ул. Вишневая, 237 (ФЛ Ожерельева В.В.)</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</si>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</sst>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294C579E-C6E7-4DA2-9AF6-3E8E8D3AFE91}"/>
    <cellStyle name="Обычный 2 2" xfId="6" xr:uid="{55FDA72A-50DB-44A0-AC6F-510A2FEF1EA7}"/>
    <cellStyle name="Обычный 3 2" xfId="4" xr:uid="{05A1CB6A-FE87-48D9-859B-BBA34601F392}"/>
    <cellStyle name="Обычный 5" xfId="8" xr:uid="{143B66AE-CA50-4518-B7B5-6F8DEAB9AA77}"/>
    <cellStyle name="Обычный 6 2 3" xfId="9" xr:uid="{5B41923B-300A-49CB-8C99-B50CD9B1A477}"/>
    <cellStyle name="Обычный 7" xfId="1" xr:uid="{1DA44259-2070-4AFA-A07F-183047A09DD9}"/>
    <cellStyle name="Обычный_1. паспорт местоположение" xfId="3" xr:uid="{9057008C-F012-46AC-A2DA-D8FE1DC88805}"/>
    <cellStyle name="Обычный_5. анализ эконом эфф" xfId="5" xr:uid="{5F4A4663-21A1-4B7C-B4D4-7AA3C8F2D46E}"/>
    <cellStyle name="Обычный_Форматы по компаниям_last" xfId="7" xr:uid="{0CF177AC-1A00-4B72-B726-29141E239AC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F3E2BCB3-C2A7-456E-9E93-54127A0A4B2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317.51</v>
          </cell>
          <cell r="G5">
            <v>8072.49</v>
          </cell>
          <cell r="H5">
            <v>2206.79</v>
          </cell>
          <cell r="N5" t="str">
            <v>г.Зеленокумск, ДНТ"Росток" ул. Вишневая, 237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1F9D0-6FBE-433C-997A-ADE3BEA0B845}">
  <sheetPr codeName="Лист9">
    <tabColor rgb="FFFF0000"/>
  </sheetPr>
  <dimension ref="A1:J56"/>
  <sheetViews>
    <sheetView tabSelected="1" workbookViewId="0">
      <selection activeCell="A7" sqref="A7:C7"/>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1.7020115999999998E-2</v>
      </c>
    </row>
    <row r="48" spans="1:3" s="2" customFormat="1" ht="48" customHeight="1" x14ac:dyDescent="0.25">
      <c r="A48" s="14">
        <v>25</v>
      </c>
      <c r="B48" s="11" t="s">
        <v>47</v>
      </c>
      <c r="C48" s="21">
        <v>1.418343E-2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E8167-4706-41E1-99FA-412767C52F45}">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ДНТ"Росток" ул. Вишневая, 237</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P_СТР24/2025/ЗЕЛ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№24/2025/ЗЕЛ от 20.03.2025г.,г.Зеленокумск, ДНТ"Росток" ул. Вишневая, 237 (ФЛ Ожерельева В.В.)</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70F2B-C565-491D-A54A-CB0B62477154}">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ДНТ"Росток" ул. Вишневая, 237</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P_СТР24/2025/ЗЕЛ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№24/2025/ЗЕЛ от 20.03.2025г.,г.Зеленокумск, ДНТ"Росток" ул. Вишневая, 237 (ФЛ Ожерельева В.В.)</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04DCA-8924-451B-8713-764156927CF8}">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ДНТ"Росток" ул. Вишневая, 237</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P_СТР24/2025/ЗЕЛ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№24/2025/ЗЕЛ от 20.03.2025г.,г.Зеленокумск, ДНТ"Росток" ул. Вишневая, 237 (ФЛ Ожерельева В.В.)</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0DA9-53CF-4BED-B108-AF85D12B51C8}">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899AE-C08F-49D2-A909-8C89A940B779}">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ДНТ"Росток" ул. Вишневая, 237</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P_СТР24/2025/ЗЕЛ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№24/2025/ЗЕЛ от 20.03.2025г.,г.Зеленокумск, ДНТ"Росток" ул. Вишневая, 237 (ФЛ Ожерельева В.В.)</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57DA3-B08D-4AE9-AB91-49D7D5BBBDC0}">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ДНТ"Росток" ул. Вишневая, 237</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P_СТР24/2025/ЗЕЛ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№24/2025/ЗЕЛ от 20.03.2025г.,г.Зеленокумск, ДНТ"Росток" ул. Вишневая, 237 (ФЛ Ожерельева В.В.)</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38D7A-6EC7-4CE8-929F-E5EE27B75D1D}">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ДНТ"Росток" ул. Вишневая, 237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P_СТР24/2025/ЗЕЛ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№24/2025/ЗЕЛ от 20.03.2025г.,г.Зеленокумск, ДНТ"Росток" ул. Вишневая, 237 (ФЛ Ожерельева В.В.)</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1.418343E-2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BA4AC-2F1B-4CAF-88F3-DFE74B84B06A}">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ДНТ"Росток" ул. Вишневая, 237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P_СТР24/2025/ЗЕЛ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№24/2025/ЗЕЛ от 20.03.2025г.,г.Зеленокумск, ДНТ"Росток" ул. Вишневая, 237 (ФЛ Ожерельева В.В.)</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45748</v>
      </c>
      <c r="F52" s="170">
        <f>E52</f>
        <v>45748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4DC7-A647-42C9-A9D7-C2F89475FFC2}">
  <sheetPr codeName="Лист18">
    <tabColor rgb="FFFF0000"/>
  </sheetPr>
  <dimension ref="A1:AF64"/>
  <sheetViews>
    <sheetView topLeftCell="A4" zoomScale="70" zoomScaleNormal="70" workbookViewId="0">
      <selection activeCell="I28" sqref="I28"/>
    </sheetView>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ДНТ"Росток" ул. Вишневая, 237</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P_СТР24/2025/ЗЕЛ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№24/2025/ЗЕЛ от 20.03.2025г.,г.Зеленокумск, ДНТ"Росток" ул. Вишневая, 237 (ФЛ Ожерельева В.В.)</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1.418343E-2</v>
      </c>
      <c r="D24" s="190">
        <f>'1. паспорт местоположение'!C48</f>
        <v>1.418343E-2</v>
      </c>
      <c r="E24" s="190"/>
      <c r="F24" s="191"/>
      <c r="G24" s="191">
        <f>C24</f>
        <v>1.418343E-2</v>
      </c>
      <c r="H24" s="191">
        <f t="shared" ref="H24:H32" si="0">C24</f>
        <v>1.418343E-2</v>
      </c>
      <c r="I24" s="192">
        <v>3</v>
      </c>
      <c r="J24" s="193">
        <f>D24</f>
        <v>1.418343E-2</v>
      </c>
      <c r="K24" s="194">
        <v>2</v>
      </c>
      <c r="L24" s="190"/>
      <c r="M24" s="190"/>
      <c r="N24" s="190"/>
      <c r="O24" s="190"/>
      <c r="P24" s="190"/>
      <c r="Q24" s="190"/>
      <c r="R24" s="190"/>
      <c r="S24" s="190"/>
      <c r="T24" s="190"/>
      <c r="U24" s="190"/>
      <c r="V24" s="190"/>
      <c r="W24" s="190"/>
      <c r="X24" s="190"/>
      <c r="Y24" s="190"/>
      <c r="Z24" s="190"/>
      <c r="AA24" s="190"/>
      <c r="AB24" s="190">
        <f>H24</f>
        <v>1.418343E-2</v>
      </c>
      <c r="AC24" s="190">
        <f>J24</f>
        <v>1.418343E-2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1.418343E-2</v>
      </c>
      <c r="D27" s="198">
        <f>D24</f>
        <v>1.418343E-2</v>
      </c>
      <c r="E27" s="190"/>
      <c r="F27" s="190"/>
      <c r="G27" s="190">
        <f>C27</f>
        <v>1.418343E-2</v>
      </c>
      <c r="H27" s="190">
        <f t="shared" si="0"/>
        <v>1.418343E-2</v>
      </c>
      <c r="I27" s="194">
        <v>2</v>
      </c>
      <c r="J27" s="190">
        <f>D27</f>
        <v>1.418343E-2</v>
      </c>
      <c r="K27" s="194">
        <f>K24</f>
        <v>2</v>
      </c>
      <c r="L27" s="190"/>
      <c r="M27" s="190"/>
      <c r="N27" s="190"/>
      <c r="O27" s="190"/>
      <c r="P27" s="190"/>
      <c r="Q27" s="190"/>
      <c r="R27" s="190"/>
      <c r="S27" s="190"/>
      <c r="T27" s="190"/>
      <c r="U27" s="190"/>
      <c r="V27" s="190"/>
      <c r="W27" s="190"/>
      <c r="X27" s="190"/>
      <c r="Y27" s="190"/>
      <c r="Z27" s="190"/>
      <c r="AA27" s="190"/>
      <c r="AB27" s="190">
        <f t="shared" si="1"/>
        <v>1.418343E-2</v>
      </c>
      <c r="AC27" s="190">
        <f t="shared" si="2"/>
        <v>1.418343E-2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1.418343E-2</v>
      </c>
      <c r="D30" s="190">
        <f>D24</f>
        <v>1.418343E-2</v>
      </c>
      <c r="E30" s="190"/>
      <c r="F30" s="190"/>
      <c r="G30" s="190">
        <f>C30</f>
        <v>1.418343E-2</v>
      </c>
      <c r="H30" s="190">
        <f t="shared" si="0"/>
        <v>1.418343E-2</v>
      </c>
      <c r="I30" s="194">
        <f>I27</f>
        <v>2</v>
      </c>
      <c r="J30" s="190">
        <f>D30</f>
        <v>1.418343E-2</v>
      </c>
      <c r="K30" s="194">
        <f>K27</f>
        <v>2</v>
      </c>
      <c r="L30" s="190"/>
      <c r="M30" s="190"/>
      <c r="N30" s="190"/>
      <c r="O30" s="190"/>
      <c r="P30" s="190"/>
      <c r="Q30" s="190"/>
      <c r="R30" s="190"/>
      <c r="S30" s="190"/>
      <c r="T30" s="190"/>
      <c r="U30" s="190"/>
      <c r="V30" s="190"/>
      <c r="W30" s="190"/>
      <c r="X30" s="190"/>
      <c r="Y30" s="190"/>
      <c r="Z30" s="190"/>
      <c r="AA30" s="190"/>
      <c r="AB30" s="190">
        <f t="shared" si="1"/>
        <v>1.418343E-2</v>
      </c>
      <c r="AC30" s="190">
        <f t="shared" si="2"/>
        <v>1.418343E-2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1.4183429999999999E-2</v>
      </c>
      <c r="D32" s="201">
        <f>([1]Таблица!H5+[1]Таблица!F5)/1000000</f>
        <v>2.5243000000000002E-3</v>
      </c>
      <c r="E32" s="190"/>
      <c r="F32" s="190"/>
      <c r="G32" s="203">
        <f>C32</f>
        <v>1.4183429999999999E-2</v>
      </c>
      <c r="H32" s="203">
        <f t="shared" si="0"/>
        <v>1.4183429999999999E-2</v>
      </c>
      <c r="I32" s="194">
        <f>I31</f>
        <v>2</v>
      </c>
      <c r="J32" s="190">
        <f>D32</f>
        <v>2.5243000000000002E-3</v>
      </c>
      <c r="K32" s="194">
        <f>K31</f>
        <v>2</v>
      </c>
      <c r="L32" s="190"/>
      <c r="M32" s="190"/>
      <c r="N32" s="190"/>
      <c r="O32" s="190"/>
      <c r="P32" s="190"/>
      <c r="Q32" s="190"/>
      <c r="R32" s="190"/>
      <c r="S32" s="190"/>
      <c r="T32" s="190"/>
      <c r="U32" s="190"/>
      <c r="V32" s="190"/>
      <c r="W32" s="190"/>
      <c r="X32" s="190"/>
      <c r="Y32" s="190"/>
      <c r="Z32" s="190"/>
      <c r="AA32" s="190"/>
      <c r="AB32" s="203">
        <f>H32</f>
        <v>1.4183429999999999E-2</v>
      </c>
      <c r="AC32" s="190">
        <f t="shared" si="2"/>
        <v>2.5243000000000002E-3</v>
      </c>
      <c r="AD32" s="199"/>
      <c r="AE32" s="181"/>
    </row>
    <row r="33" spans="1:31" s="179" customFormat="1" ht="15.75" x14ac:dyDescent="0.25">
      <c r="A33" s="188" t="s">
        <v>327</v>
      </c>
      <c r="B33" s="196" t="s">
        <v>328</v>
      </c>
      <c r="C33" s="204"/>
      <c r="D33" s="201">
        <f>[1]Таблица!G5*0.000001</f>
        <v>8.0724899999999999E-3</v>
      </c>
      <c r="E33" s="190"/>
      <c r="F33" s="190"/>
      <c r="G33" s="205"/>
      <c r="H33" s="205"/>
      <c r="I33" s="194">
        <f>I30</f>
        <v>2</v>
      </c>
      <c r="J33" s="190">
        <f>D33</f>
        <v>8.0724899999999999E-3</v>
      </c>
      <c r="K33" s="194">
        <f>K30</f>
        <v>2</v>
      </c>
      <c r="L33" s="190"/>
      <c r="M33" s="190"/>
      <c r="N33" s="190"/>
      <c r="O33" s="190"/>
      <c r="P33" s="190"/>
      <c r="Q33" s="190"/>
      <c r="R33" s="190"/>
      <c r="S33" s="190"/>
      <c r="T33" s="190"/>
      <c r="U33" s="190"/>
      <c r="V33" s="190"/>
      <c r="W33" s="190"/>
      <c r="X33" s="190"/>
      <c r="Y33" s="190"/>
      <c r="Z33" s="190"/>
      <c r="AA33" s="190"/>
      <c r="AB33" s="205"/>
      <c r="AC33" s="190">
        <f t="shared" si="2"/>
        <v>8.0724899999999999E-3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1.1819525000000001E-2</v>
      </c>
      <c r="D52" s="190">
        <v>2023</v>
      </c>
      <c r="E52" s="217">
        <v>45689</v>
      </c>
      <c r="F52" s="217"/>
      <c r="G52" s="190">
        <f>C52</f>
        <v>1.1819525000000001E-2</v>
      </c>
      <c r="H52" s="190">
        <f>C52</f>
        <v>1.1819525000000001E-2</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1.1819525000000001E-2</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D6243-0198-4DD1-8ECD-81F9DC680632}">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ДНТ"Росток" ул. Вишневая, 237</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P_СТР24/2025/ЗЕЛ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№24/2025/ЗЕЛ от 20.03.2025г.,г.Зеленокумск, ДНТ"Росток" ул. Вишневая, 237 (ФЛ Ожерельева В.В.)</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45748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B91F9-109C-4F7F-811B-A3A6ABA2DE3D}">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1.418343E-2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45748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2025-07-10T08:31:35Z</dcterms:created>
  <dcterms:modified xsi:type="dcterms:W3CDTF">2025-07-10T08:32:50Z</dcterms:modified>
</cp:coreProperties>
</file>